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1 Universidad\Universidad\123 Centro Univ Rivera\123.1_12 CURNE\04 Calculos\"/>
    </mc:Choice>
  </mc:AlternateContent>
  <xr:revisionPtr revIDLastSave="0" documentId="13_ncr:1_{C692B523-3D11-4FEA-A421-91870CC51E03}" xr6:coauthVersionLast="47" xr6:coauthVersionMax="47" xr10:uidLastSave="{00000000-0000-0000-0000-000000000000}"/>
  <bookViews>
    <workbookView xWindow="-28920" yWindow="-120" windowWidth="29040" windowHeight="15840" xr2:uid="{391833D6-6136-40B9-B4A1-337A0FCD59C8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8" i="1" l="1"/>
  <c r="D47" i="1"/>
  <c r="F46" i="1"/>
  <c r="D46" i="1"/>
  <c r="D45" i="1"/>
  <c r="D44" i="1"/>
  <c r="F43" i="1"/>
  <c r="D43" i="1"/>
  <c r="D42" i="1"/>
  <c r="D41" i="1"/>
  <c r="D40" i="1"/>
  <c r="D39" i="1"/>
  <c r="D38" i="1"/>
  <c r="D37" i="1"/>
  <c r="D36" i="1"/>
  <c r="D35" i="1"/>
  <c r="F31" i="1"/>
  <c r="F32" i="1" s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F7" i="1"/>
  <c r="F8" i="1" s="1"/>
  <c r="D6" i="1"/>
  <c r="D5" i="1"/>
  <c r="F33" i="1" l="1"/>
  <c r="D32" i="1"/>
  <c r="D7" i="1"/>
  <c r="D8" i="1"/>
  <c r="F9" i="1"/>
  <c r="D33" i="1"/>
  <c r="F34" i="1"/>
  <c r="D34" i="1" s="1"/>
  <c r="F10" i="1" l="1"/>
  <c r="D9" i="1"/>
  <c r="F11" i="1" l="1"/>
  <c r="D11" i="1" s="1"/>
  <c r="D10" i="1"/>
</calcChain>
</file>

<file path=xl/sharedStrings.xml><?xml version="1.0" encoding="utf-8"?>
<sst xmlns="http://schemas.openxmlformats.org/spreadsheetml/2006/main" count="229" uniqueCount="55">
  <si>
    <t>Local</t>
  </si>
  <si>
    <t>Nivel</t>
  </si>
  <si>
    <t>Caudal
(CFM)</t>
  </si>
  <si>
    <t>Resist.
(“wg)</t>
  </si>
  <si>
    <t>Cap. Refrigeracíón</t>
  </si>
  <si>
    <t>Tipo</t>
  </si>
  <si>
    <t>Comentario</t>
  </si>
  <si>
    <t>Total (Btu/h)</t>
  </si>
  <si>
    <t>D001</t>
  </si>
  <si>
    <t>PB</t>
  </si>
  <si>
    <t>-</t>
  </si>
  <si>
    <t>De pared</t>
  </si>
  <si>
    <t>Previsión de equipo split</t>
  </si>
  <si>
    <t>D002</t>
  </si>
  <si>
    <t>D003</t>
  </si>
  <si>
    <t>D004</t>
  </si>
  <si>
    <t>D005</t>
  </si>
  <si>
    <t>D006</t>
  </si>
  <si>
    <t>D007</t>
  </si>
  <si>
    <t>D013</t>
  </si>
  <si>
    <t>D014</t>
  </si>
  <si>
    <t>Equipo a instalar</t>
  </si>
  <si>
    <t>D015</t>
  </si>
  <si>
    <t>D017</t>
  </si>
  <si>
    <t>D018</t>
  </si>
  <si>
    <t>D019</t>
  </si>
  <si>
    <t>D020</t>
  </si>
  <si>
    <t>D021</t>
  </si>
  <si>
    <t>E01</t>
  </si>
  <si>
    <t>E02</t>
  </si>
  <si>
    <t>E03</t>
  </si>
  <si>
    <t>E06</t>
  </si>
  <si>
    <t>De piso/techo</t>
  </si>
  <si>
    <t>D101</t>
  </si>
  <si>
    <t>PA</t>
  </si>
  <si>
    <t>D102</t>
  </si>
  <si>
    <t>D103</t>
  </si>
  <si>
    <t>D104</t>
  </si>
  <si>
    <t>D105</t>
  </si>
  <si>
    <t>D106</t>
  </si>
  <si>
    <t>D107</t>
  </si>
  <si>
    <t>D111-Cuarto Frio</t>
  </si>
  <si>
    <t>D111</t>
  </si>
  <si>
    <t>CCA1</t>
  </si>
  <si>
    <t>CCA2</t>
  </si>
  <si>
    <t>CCA3</t>
  </si>
  <si>
    <t>D112 - Area común</t>
  </si>
  <si>
    <t>D112 - Bioterio Anfibios</t>
  </si>
  <si>
    <t>D113</t>
  </si>
  <si>
    <t>D114</t>
  </si>
  <si>
    <t>D115</t>
  </si>
  <si>
    <t>D116</t>
  </si>
  <si>
    <t>D117</t>
  </si>
  <si>
    <t>E07</t>
  </si>
  <si>
    <t>Equipos Split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</si>
</sst>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Arial Narro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/>
    </xf>
    <xf numFmtId="0" fontId="2" fillId="0" borderId="2" xfId="0" applyFont="1" applyBorder="1" applyAlignment="1">
      <alignment horizontal="center" wrapText="1"/>
    </xf>
    <xf numFmtId="3" fontId="2" fillId="0" borderId="2" xfId="0" applyNumberFormat="1" applyFont="1" applyBorder="1" applyAlignment="1">
      <alignment horizontal="center" wrapText="1"/>
    </xf>
    <xf numFmtId="2" fontId="2" fillId="0" borderId="2" xfId="0" applyNumberFormat="1" applyFont="1" applyBorder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9CCEB-EE2E-455B-8872-C8AC21C11AFE}">
  <dimension ref="B2:H48"/>
  <sheetViews>
    <sheetView tabSelected="1" topLeftCell="A10" zoomScale="80" zoomScaleNormal="80" workbookViewId="0">
      <selection activeCell="N32" sqref="N32"/>
    </sheetView>
  </sheetViews>
  <sheetFormatPr baseColWidth="10" defaultRowHeight="15" x14ac:dyDescent="0.25"/>
  <cols>
    <col min="1" max="1" width="6.5703125" customWidth="1"/>
    <col min="2" max="2" width="21.28515625" bestFit="1" customWidth="1"/>
    <col min="3" max="3" width="8" customWidth="1"/>
    <col min="6" max="6" width="17" bestFit="1" customWidth="1"/>
    <col min="7" max="7" width="13" bestFit="1" customWidth="1"/>
    <col min="8" max="8" width="24" customWidth="1"/>
  </cols>
  <sheetData>
    <row r="2" spans="2:8" x14ac:dyDescent="0.25">
      <c r="B2" s="10" t="s">
        <v>54</v>
      </c>
    </row>
    <row r="3" spans="2:8" ht="15.75" x14ac:dyDescent="0.25">
      <c r="B3" s="1" t="s">
        <v>0</v>
      </c>
      <c r="C3" s="2" t="s">
        <v>1</v>
      </c>
      <c r="D3" s="2" t="s">
        <v>2</v>
      </c>
      <c r="E3" s="2" t="s">
        <v>3</v>
      </c>
      <c r="F3" s="3" t="s">
        <v>4</v>
      </c>
      <c r="G3" s="2" t="s">
        <v>5</v>
      </c>
      <c r="H3" s="2" t="s">
        <v>6</v>
      </c>
    </row>
    <row r="4" spans="2:8" ht="15.75" x14ac:dyDescent="0.25">
      <c r="B4" s="4"/>
      <c r="C4" s="2"/>
      <c r="D4" s="2"/>
      <c r="E4" s="2"/>
      <c r="F4" s="5" t="s">
        <v>7</v>
      </c>
      <c r="G4" s="2"/>
      <c r="H4" s="2"/>
    </row>
    <row r="5" spans="2:8" ht="15.75" x14ac:dyDescent="0.25">
      <c r="B5" s="6" t="s">
        <v>8</v>
      </c>
      <c r="C5" s="7" t="s">
        <v>9</v>
      </c>
      <c r="D5" s="8">
        <f>F5*400/12000</f>
        <v>600</v>
      </c>
      <c r="E5" s="9" t="s">
        <v>10</v>
      </c>
      <c r="F5" s="8">
        <v>18000</v>
      </c>
      <c r="G5" s="9" t="s">
        <v>11</v>
      </c>
      <c r="H5" s="9" t="s">
        <v>12</v>
      </c>
    </row>
    <row r="6" spans="2:8" ht="15.75" x14ac:dyDescent="0.25">
      <c r="B6" s="6" t="s">
        <v>13</v>
      </c>
      <c r="C6" s="7" t="s">
        <v>9</v>
      </c>
      <c r="D6" s="8">
        <f t="shared" ref="D6:D39" si="0">F6*400/12000</f>
        <v>400</v>
      </c>
      <c r="E6" s="9" t="s">
        <v>10</v>
      </c>
      <c r="F6" s="8">
        <v>12000</v>
      </c>
      <c r="G6" s="9" t="s">
        <v>11</v>
      </c>
      <c r="H6" s="9" t="s">
        <v>12</v>
      </c>
    </row>
    <row r="7" spans="2:8" ht="15.75" x14ac:dyDescent="0.25">
      <c r="B7" s="6" t="s">
        <v>14</v>
      </c>
      <c r="C7" s="7" t="s">
        <v>9</v>
      </c>
      <c r="D7" s="8">
        <f t="shared" si="0"/>
        <v>400</v>
      </c>
      <c r="E7" s="9" t="s">
        <v>10</v>
      </c>
      <c r="F7" s="8">
        <f>+F6</f>
        <v>12000</v>
      </c>
      <c r="G7" s="9" t="s">
        <v>11</v>
      </c>
      <c r="H7" s="9" t="s">
        <v>12</v>
      </c>
    </row>
    <row r="8" spans="2:8" ht="15.75" x14ac:dyDescent="0.25">
      <c r="B8" s="6" t="s">
        <v>15</v>
      </c>
      <c r="C8" s="7" t="s">
        <v>9</v>
      </c>
      <c r="D8" s="8">
        <f t="shared" si="0"/>
        <v>400</v>
      </c>
      <c r="E8" s="9" t="s">
        <v>10</v>
      </c>
      <c r="F8" s="8">
        <f>+F7</f>
        <v>12000</v>
      </c>
      <c r="G8" s="9" t="s">
        <v>11</v>
      </c>
      <c r="H8" s="9" t="s">
        <v>12</v>
      </c>
    </row>
    <row r="9" spans="2:8" ht="15.75" x14ac:dyDescent="0.25">
      <c r="B9" s="6" t="s">
        <v>16</v>
      </c>
      <c r="C9" s="7" t="s">
        <v>9</v>
      </c>
      <c r="D9" s="8">
        <f t="shared" si="0"/>
        <v>400</v>
      </c>
      <c r="E9" s="9" t="s">
        <v>10</v>
      </c>
      <c r="F9" s="8">
        <f>+F8</f>
        <v>12000</v>
      </c>
      <c r="G9" s="9" t="s">
        <v>11</v>
      </c>
      <c r="H9" s="9" t="s">
        <v>12</v>
      </c>
    </row>
    <row r="10" spans="2:8" ht="15.75" x14ac:dyDescent="0.25">
      <c r="B10" s="6" t="s">
        <v>17</v>
      </c>
      <c r="C10" s="7" t="s">
        <v>9</v>
      </c>
      <c r="D10" s="8">
        <f t="shared" si="0"/>
        <v>400</v>
      </c>
      <c r="E10" s="9" t="s">
        <v>10</v>
      </c>
      <c r="F10" s="8">
        <f>+F9</f>
        <v>12000</v>
      </c>
      <c r="G10" s="9" t="s">
        <v>11</v>
      </c>
      <c r="H10" s="9" t="s">
        <v>12</v>
      </c>
    </row>
    <row r="11" spans="2:8" ht="15.75" x14ac:dyDescent="0.25">
      <c r="B11" s="6" t="s">
        <v>18</v>
      </c>
      <c r="C11" s="7" t="s">
        <v>9</v>
      </c>
      <c r="D11" s="8">
        <f t="shared" si="0"/>
        <v>400</v>
      </c>
      <c r="E11" s="9" t="s">
        <v>10</v>
      </c>
      <c r="F11" s="8">
        <f>+F10</f>
        <v>12000</v>
      </c>
      <c r="G11" s="9" t="s">
        <v>11</v>
      </c>
      <c r="H11" s="9" t="s">
        <v>12</v>
      </c>
    </row>
    <row r="12" spans="2:8" ht="15.75" x14ac:dyDescent="0.25">
      <c r="B12" s="6" t="s">
        <v>19</v>
      </c>
      <c r="C12" s="7" t="s">
        <v>9</v>
      </c>
      <c r="D12" s="8">
        <f t="shared" si="0"/>
        <v>1000</v>
      </c>
      <c r="E12" s="9" t="s">
        <v>10</v>
      </c>
      <c r="F12" s="8">
        <v>30000</v>
      </c>
      <c r="G12" s="9" t="s">
        <v>11</v>
      </c>
      <c r="H12" s="9" t="s">
        <v>12</v>
      </c>
    </row>
    <row r="13" spans="2:8" ht="15.75" x14ac:dyDescent="0.25">
      <c r="B13" s="6" t="s">
        <v>20</v>
      </c>
      <c r="C13" s="7" t="s">
        <v>9</v>
      </c>
      <c r="D13" s="8">
        <f t="shared" si="0"/>
        <v>800</v>
      </c>
      <c r="E13" s="9" t="s">
        <v>10</v>
      </c>
      <c r="F13" s="8">
        <v>24000</v>
      </c>
      <c r="G13" s="9" t="s">
        <v>11</v>
      </c>
      <c r="H13" s="9" t="s">
        <v>21</v>
      </c>
    </row>
    <row r="14" spans="2:8" ht="15.75" x14ac:dyDescent="0.25">
      <c r="B14" s="6" t="s">
        <v>20</v>
      </c>
      <c r="C14" s="7" t="s">
        <v>9</v>
      </c>
      <c r="D14" s="8">
        <f t="shared" si="0"/>
        <v>800</v>
      </c>
      <c r="E14" s="9" t="s">
        <v>10</v>
      </c>
      <c r="F14" s="8">
        <v>24000</v>
      </c>
      <c r="G14" s="9" t="s">
        <v>11</v>
      </c>
      <c r="H14" s="9" t="s">
        <v>21</v>
      </c>
    </row>
    <row r="15" spans="2:8" ht="15.75" x14ac:dyDescent="0.25">
      <c r="B15" s="6" t="s">
        <v>22</v>
      </c>
      <c r="C15" s="7" t="s">
        <v>9</v>
      </c>
      <c r="D15" s="8">
        <f t="shared" si="0"/>
        <v>600</v>
      </c>
      <c r="E15" s="9" t="s">
        <v>10</v>
      </c>
      <c r="F15" s="8">
        <v>18000</v>
      </c>
      <c r="G15" s="9" t="s">
        <v>11</v>
      </c>
      <c r="H15" s="9" t="s">
        <v>12</v>
      </c>
    </row>
    <row r="16" spans="2:8" ht="15.75" x14ac:dyDescent="0.25">
      <c r="B16" s="6" t="s">
        <v>23</v>
      </c>
      <c r="C16" s="7" t="s">
        <v>9</v>
      </c>
      <c r="D16" s="8">
        <f t="shared" si="0"/>
        <v>600</v>
      </c>
      <c r="E16" s="9" t="s">
        <v>10</v>
      </c>
      <c r="F16" s="8">
        <v>18000</v>
      </c>
      <c r="G16" s="9" t="s">
        <v>11</v>
      </c>
      <c r="H16" s="9" t="s">
        <v>12</v>
      </c>
    </row>
    <row r="17" spans="2:8" ht="15.75" x14ac:dyDescent="0.25">
      <c r="B17" s="6" t="s">
        <v>24</v>
      </c>
      <c r="C17" s="7" t="s">
        <v>9</v>
      </c>
      <c r="D17" s="8">
        <f t="shared" si="0"/>
        <v>1000</v>
      </c>
      <c r="E17" s="9" t="s">
        <v>10</v>
      </c>
      <c r="F17" s="8">
        <v>30000</v>
      </c>
      <c r="G17" s="9" t="s">
        <v>11</v>
      </c>
      <c r="H17" s="9" t="s">
        <v>12</v>
      </c>
    </row>
    <row r="18" spans="2:8" ht="15.75" x14ac:dyDescent="0.25">
      <c r="B18" s="6" t="s">
        <v>25</v>
      </c>
      <c r="C18" s="7" t="s">
        <v>9</v>
      </c>
      <c r="D18" s="8">
        <f t="shared" si="0"/>
        <v>800</v>
      </c>
      <c r="E18" s="9" t="s">
        <v>10</v>
      </c>
      <c r="F18" s="8">
        <v>24000</v>
      </c>
      <c r="G18" s="9" t="s">
        <v>11</v>
      </c>
      <c r="H18" s="9" t="s">
        <v>12</v>
      </c>
    </row>
    <row r="19" spans="2:8" ht="15.75" x14ac:dyDescent="0.25">
      <c r="B19" s="6" t="s">
        <v>26</v>
      </c>
      <c r="C19" s="7" t="s">
        <v>9</v>
      </c>
      <c r="D19" s="8">
        <f t="shared" si="0"/>
        <v>300</v>
      </c>
      <c r="E19" s="9" t="s">
        <v>10</v>
      </c>
      <c r="F19" s="8">
        <v>9000</v>
      </c>
      <c r="G19" s="9" t="s">
        <v>11</v>
      </c>
      <c r="H19" s="9" t="s">
        <v>12</v>
      </c>
    </row>
    <row r="20" spans="2:8" ht="15.75" x14ac:dyDescent="0.25">
      <c r="B20" s="6" t="s">
        <v>27</v>
      </c>
      <c r="C20" s="7" t="s">
        <v>9</v>
      </c>
      <c r="D20" s="8">
        <f t="shared" si="0"/>
        <v>300</v>
      </c>
      <c r="E20" s="9" t="s">
        <v>10</v>
      </c>
      <c r="F20" s="8">
        <v>9000</v>
      </c>
      <c r="G20" s="9" t="s">
        <v>11</v>
      </c>
      <c r="H20" s="9" t="s">
        <v>12</v>
      </c>
    </row>
    <row r="21" spans="2:8" ht="15.75" x14ac:dyDescent="0.25">
      <c r="B21" s="6" t="s">
        <v>28</v>
      </c>
      <c r="C21" s="7" t="s">
        <v>9</v>
      </c>
      <c r="D21" s="8">
        <f>F21*400/12000</f>
        <v>600</v>
      </c>
      <c r="E21" s="9" t="s">
        <v>10</v>
      </c>
      <c r="F21" s="8">
        <v>18000</v>
      </c>
      <c r="G21" s="9" t="s">
        <v>11</v>
      </c>
      <c r="H21" s="9" t="s">
        <v>12</v>
      </c>
    </row>
    <row r="22" spans="2:8" ht="15.75" x14ac:dyDescent="0.25">
      <c r="B22" s="6" t="s">
        <v>29</v>
      </c>
      <c r="C22" s="7" t="s">
        <v>9</v>
      </c>
      <c r="D22" s="8">
        <f>F22*400/12000</f>
        <v>1000</v>
      </c>
      <c r="E22" s="9" t="s">
        <v>10</v>
      </c>
      <c r="F22" s="8">
        <v>30000</v>
      </c>
      <c r="G22" s="9" t="s">
        <v>11</v>
      </c>
      <c r="H22" s="9" t="s">
        <v>12</v>
      </c>
    </row>
    <row r="23" spans="2:8" ht="15.75" x14ac:dyDescent="0.25">
      <c r="B23" s="6" t="s">
        <v>30</v>
      </c>
      <c r="C23" s="7" t="s">
        <v>9</v>
      </c>
      <c r="D23" s="8">
        <f>F23*400/12000</f>
        <v>600</v>
      </c>
      <c r="E23" s="9" t="s">
        <v>10</v>
      </c>
      <c r="F23" s="8">
        <v>18000</v>
      </c>
      <c r="G23" s="9" t="s">
        <v>11</v>
      </c>
      <c r="H23" s="9" t="s">
        <v>12</v>
      </c>
    </row>
    <row r="24" spans="2:8" ht="15.75" x14ac:dyDescent="0.25">
      <c r="B24" s="6" t="s">
        <v>30</v>
      </c>
      <c r="C24" s="7" t="s">
        <v>9</v>
      </c>
      <c r="D24" s="8">
        <f>F24*400/12000</f>
        <v>1000</v>
      </c>
      <c r="E24" s="9" t="s">
        <v>10</v>
      </c>
      <c r="F24" s="8">
        <v>30000</v>
      </c>
      <c r="G24" s="9" t="s">
        <v>11</v>
      </c>
      <c r="H24" s="9" t="s">
        <v>12</v>
      </c>
    </row>
    <row r="25" spans="2:8" ht="15.75" x14ac:dyDescent="0.25">
      <c r="B25" s="6" t="s">
        <v>31</v>
      </c>
      <c r="C25" s="7" t="s">
        <v>9</v>
      </c>
      <c r="D25" s="8">
        <f>F25*400/12000</f>
        <v>2000</v>
      </c>
      <c r="E25" s="9" t="s">
        <v>10</v>
      </c>
      <c r="F25" s="8">
        <v>60000</v>
      </c>
      <c r="G25" s="9" t="s">
        <v>32</v>
      </c>
      <c r="H25" s="9" t="s">
        <v>21</v>
      </c>
    </row>
    <row r="26" spans="2:8" ht="15.75" x14ac:dyDescent="0.25">
      <c r="B26" s="6" t="s">
        <v>31</v>
      </c>
      <c r="C26" s="7" t="s">
        <v>9</v>
      </c>
      <c r="D26" s="8">
        <f>F26*400/12000</f>
        <v>2000</v>
      </c>
      <c r="E26" s="9" t="s">
        <v>10</v>
      </c>
      <c r="F26" s="8">
        <v>60000</v>
      </c>
      <c r="G26" s="9" t="s">
        <v>32</v>
      </c>
      <c r="H26" s="9" t="s">
        <v>21</v>
      </c>
    </row>
    <row r="27" spans="2:8" ht="15.75" x14ac:dyDescent="0.25">
      <c r="B27" s="6" t="s">
        <v>31</v>
      </c>
      <c r="C27" s="7" t="s">
        <v>9</v>
      </c>
      <c r="D27" s="8">
        <f>F27*400/12000</f>
        <v>2000</v>
      </c>
      <c r="E27" s="9" t="s">
        <v>10</v>
      </c>
      <c r="F27" s="8">
        <v>60000</v>
      </c>
      <c r="G27" s="9" t="s">
        <v>32</v>
      </c>
      <c r="H27" s="9" t="s">
        <v>21</v>
      </c>
    </row>
    <row r="28" spans="2:8" ht="15.75" x14ac:dyDescent="0.25">
      <c r="B28" s="6" t="s">
        <v>33</v>
      </c>
      <c r="C28" s="7" t="s">
        <v>34</v>
      </c>
      <c r="D28" s="8">
        <f t="shared" ref="D28:D37" si="1">F28*400/12000</f>
        <v>600</v>
      </c>
      <c r="E28" s="9" t="s">
        <v>10</v>
      </c>
      <c r="F28" s="8">
        <v>18000</v>
      </c>
      <c r="G28" s="9" t="s">
        <v>11</v>
      </c>
      <c r="H28" s="9" t="s">
        <v>12</v>
      </c>
    </row>
    <row r="29" spans="2:8" ht="15.75" x14ac:dyDescent="0.25">
      <c r="B29" s="6" t="s">
        <v>35</v>
      </c>
      <c r="C29" s="7" t="s">
        <v>34</v>
      </c>
      <c r="D29" s="8">
        <f t="shared" si="1"/>
        <v>400</v>
      </c>
      <c r="E29" s="9" t="s">
        <v>10</v>
      </c>
      <c r="F29" s="8">
        <v>12000</v>
      </c>
      <c r="G29" s="9" t="s">
        <v>11</v>
      </c>
      <c r="H29" s="9" t="s">
        <v>12</v>
      </c>
    </row>
    <row r="30" spans="2:8" ht="15.75" x14ac:dyDescent="0.25">
      <c r="B30" s="6" t="s">
        <v>36</v>
      </c>
      <c r="C30" s="7" t="s">
        <v>34</v>
      </c>
      <c r="D30" s="8">
        <f t="shared" si="1"/>
        <v>400</v>
      </c>
      <c r="E30" s="9" t="s">
        <v>10</v>
      </c>
      <c r="F30" s="8">
        <v>12000</v>
      </c>
      <c r="G30" s="9" t="s">
        <v>11</v>
      </c>
      <c r="H30" s="9" t="s">
        <v>12</v>
      </c>
    </row>
    <row r="31" spans="2:8" ht="15.75" x14ac:dyDescent="0.25">
      <c r="B31" s="6" t="s">
        <v>37</v>
      </c>
      <c r="C31" s="7" t="s">
        <v>34</v>
      </c>
      <c r="D31" s="8">
        <f t="shared" si="1"/>
        <v>400</v>
      </c>
      <c r="E31" s="9" t="s">
        <v>10</v>
      </c>
      <c r="F31" s="8">
        <f>+F30</f>
        <v>12000</v>
      </c>
      <c r="G31" s="9" t="s">
        <v>11</v>
      </c>
      <c r="H31" s="9" t="s">
        <v>12</v>
      </c>
    </row>
    <row r="32" spans="2:8" ht="15.75" x14ac:dyDescent="0.25">
      <c r="B32" s="6" t="s">
        <v>38</v>
      </c>
      <c r="C32" s="7" t="s">
        <v>34</v>
      </c>
      <c r="D32" s="8">
        <f t="shared" si="1"/>
        <v>400</v>
      </c>
      <c r="E32" s="9" t="s">
        <v>10</v>
      </c>
      <c r="F32" s="8">
        <f>+F31</f>
        <v>12000</v>
      </c>
      <c r="G32" s="9" t="s">
        <v>11</v>
      </c>
      <c r="H32" s="9" t="s">
        <v>12</v>
      </c>
    </row>
    <row r="33" spans="2:8" ht="15.75" x14ac:dyDescent="0.25">
      <c r="B33" s="6" t="s">
        <v>39</v>
      </c>
      <c r="C33" s="7" t="s">
        <v>34</v>
      </c>
      <c r="D33" s="8">
        <f t="shared" si="1"/>
        <v>400</v>
      </c>
      <c r="E33" s="9" t="s">
        <v>10</v>
      </c>
      <c r="F33" s="8">
        <f>+F32</f>
        <v>12000</v>
      </c>
      <c r="G33" s="9" t="s">
        <v>11</v>
      </c>
      <c r="H33" s="9" t="s">
        <v>12</v>
      </c>
    </row>
    <row r="34" spans="2:8" ht="15.75" x14ac:dyDescent="0.25">
      <c r="B34" s="6" t="s">
        <v>40</v>
      </c>
      <c r="C34" s="7" t="s">
        <v>34</v>
      </c>
      <c r="D34" s="8">
        <f t="shared" si="1"/>
        <v>400</v>
      </c>
      <c r="E34" s="9" t="s">
        <v>10</v>
      </c>
      <c r="F34" s="8">
        <f>+F33</f>
        <v>12000</v>
      </c>
      <c r="G34" s="9" t="s">
        <v>11</v>
      </c>
      <c r="H34" s="9" t="s">
        <v>12</v>
      </c>
    </row>
    <row r="35" spans="2:8" ht="15.75" x14ac:dyDescent="0.25">
      <c r="B35" s="6" t="s">
        <v>41</v>
      </c>
      <c r="C35" s="7" t="s">
        <v>34</v>
      </c>
      <c r="D35" s="8">
        <f t="shared" si="1"/>
        <v>800</v>
      </c>
      <c r="E35" s="9" t="s">
        <v>10</v>
      </c>
      <c r="F35" s="8">
        <v>24000</v>
      </c>
      <c r="G35" s="9" t="s">
        <v>11</v>
      </c>
      <c r="H35" s="9" t="s">
        <v>21</v>
      </c>
    </row>
    <row r="36" spans="2:8" ht="15.75" x14ac:dyDescent="0.25">
      <c r="B36" s="6" t="s">
        <v>41</v>
      </c>
      <c r="C36" s="7" t="s">
        <v>34</v>
      </c>
      <c r="D36" s="8">
        <f t="shared" si="1"/>
        <v>800</v>
      </c>
      <c r="E36" s="9" t="s">
        <v>10</v>
      </c>
      <c r="F36" s="8">
        <v>24000</v>
      </c>
      <c r="G36" s="9" t="s">
        <v>11</v>
      </c>
      <c r="H36" s="9" t="s">
        <v>21</v>
      </c>
    </row>
    <row r="37" spans="2:8" ht="15.75" x14ac:dyDescent="0.25">
      <c r="B37" s="6" t="s">
        <v>42</v>
      </c>
      <c r="C37" s="7" t="s">
        <v>34</v>
      </c>
      <c r="D37" s="8">
        <f t="shared" si="1"/>
        <v>1000</v>
      </c>
      <c r="E37" s="9" t="s">
        <v>10</v>
      </c>
      <c r="F37" s="8">
        <v>30000</v>
      </c>
      <c r="G37" s="9" t="s">
        <v>11</v>
      </c>
      <c r="H37" s="9" t="s">
        <v>12</v>
      </c>
    </row>
    <row r="38" spans="2:8" ht="15.75" x14ac:dyDescent="0.25">
      <c r="B38" s="6" t="s">
        <v>43</v>
      </c>
      <c r="C38" s="7" t="s">
        <v>34</v>
      </c>
      <c r="D38" s="8">
        <f>F38*400/12000</f>
        <v>300</v>
      </c>
      <c r="E38" s="9" t="s">
        <v>10</v>
      </c>
      <c r="F38" s="8">
        <v>9000</v>
      </c>
      <c r="G38" s="9" t="s">
        <v>11</v>
      </c>
      <c r="H38" s="9" t="s">
        <v>12</v>
      </c>
    </row>
    <row r="39" spans="2:8" ht="15.75" x14ac:dyDescent="0.25">
      <c r="B39" s="6" t="s">
        <v>44</v>
      </c>
      <c r="C39" s="7" t="s">
        <v>34</v>
      </c>
      <c r="D39" s="8">
        <f>F39*400/12000</f>
        <v>300</v>
      </c>
      <c r="E39" s="9" t="s">
        <v>10</v>
      </c>
      <c r="F39" s="8">
        <v>9000</v>
      </c>
      <c r="G39" s="9" t="s">
        <v>11</v>
      </c>
      <c r="H39" s="9" t="s">
        <v>12</v>
      </c>
    </row>
    <row r="40" spans="2:8" ht="15.75" x14ac:dyDescent="0.25">
      <c r="B40" s="6" t="s">
        <v>45</v>
      </c>
      <c r="C40" s="7" t="s">
        <v>34</v>
      </c>
      <c r="D40" s="8">
        <f>F40*400/12000</f>
        <v>300</v>
      </c>
      <c r="E40" s="9" t="s">
        <v>10</v>
      </c>
      <c r="F40" s="8">
        <v>9000</v>
      </c>
      <c r="G40" s="9" t="s">
        <v>11</v>
      </c>
      <c r="H40" s="9" t="s">
        <v>12</v>
      </c>
    </row>
    <row r="41" spans="2:8" ht="15.75" x14ac:dyDescent="0.25">
      <c r="B41" s="6" t="s">
        <v>46</v>
      </c>
      <c r="C41" s="7" t="s">
        <v>34</v>
      </c>
      <c r="D41" s="8">
        <f>F41*400/12000</f>
        <v>800</v>
      </c>
      <c r="E41" s="9" t="s">
        <v>10</v>
      </c>
      <c r="F41" s="8">
        <v>24000</v>
      </c>
      <c r="G41" s="9" t="s">
        <v>11</v>
      </c>
      <c r="H41" s="9" t="s">
        <v>12</v>
      </c>
    </row>
    <row r="42" spans="2:8" ht="15.75" x14ac:dyDescent="0.25">
      <c r="B42" s="6" t="s">
        <v>47</v>
      </c>
      <c r="C42" s="7" t="s">
        <v>34</v>
      </c>
      <c r="D42" s="8">
        <f>F42*400/12000</f>
        <v>300</v>
      </c>
      <c r="E42" s="9" t="s">
        <v>10</v>
      </c>
      <c r="F42" s="8">
        <v>9000</v>
      </c>
      <c r="G42" s="9" t="s">
        <v>11</v>
      </c>
      <c r="H42" s="9" t="s">
        <v>12</v>
      </c>
    </row>
    <row r="43" spans="2:8" ht="15.75" x14ac:dyDescent="0.25">
      <c r="B43" s="6" t="s">
        <v>48</v>
      </c>
      <c r="C43" s="7" t="s">
        <v>34</v>
      </c>
      <c r="D43" s="8">
        <f>F43*400/12000</f>
        <v>800</v>
      </c>
      <c r="E43" s="9" t="s">
        <v>10</v>
      </c>
      <c r="F43" s="8">
        <f>+F41</f>
        <v>24000</v>
      </c>
      <c r="G43" s="9" t="s">
        <v>11</v>
      </c>
      <c r="H43" s="9" t="s">
        <v>12</v>
      </c>
    </row>
    <row r="44" spans="2:8" ht="15.75" x14ac:dyDescent="0.25">
      <c r="B44" s="6" t="s">
        <v>49</v>
      </c>
      <c r="C44" s="7" t="s">
        <v>34</v>
      </c>
      <c r="D44" s="8">
        <f>F44*400/12000</f>
        <v>400</v>
      </c>
      <c r="E44" s="9" t="s">
        <v>10</v>
      </c>
      <c r="F44" s="8">
        <v>12000</v>
      </c>
      <c r="G44" s="9" t="s">
        <v>11</v>
      </c>
      <c r="H44" s="9" t="s">
        <v>12</v>
      </c>
    </row>
    <row r="45" spans="2:8" ht="15.75" x14ac:dyDescent="0.25">
      <c r="B45" s="6" t="s">
        <v>50</v>
      </c>
      <c r="C45" s="7" t="s">
        <v>34</v>
      </c>
      <c r="D45" s="8">
        <f>F45*400/12000</f>
        <v>300</v>
      </c>
      <c r="E45" s="9" t="s">
        <v>10</v>
      </c>
      <c r="F45" s="8">
        <v>9000</v>
      </c>
      <c r="G45" s="9" t="s">
        <v>11</v>
      </c>
      <c r="H45" s="9" t="s">
        <v>12</v>
      </c>
    </row>
    <row r="46" spans="2:8" ht="15.75" x14ac:dyDescent="0.25">
      <c r="B46" s="6" t="s">
        <v>51</v>
      </c>
      <c r="C46" s="7" t="s">
        <v>34</v>
      </c>
      <c r="D46" s="8">
        <f>F46*400/12000</f>
        <v>400</v>
      </c>
      <c r="E46" s="9" t="s">
        <v>10</v>
      </c>
      <c r="F46" s="8">
        <f>+F44</f>
        <v>12000</v>
      </c>
      <c r="G46" s="9" t="s">
        <v>11</v>
      </c>
      <c r="H46" s="9" t="s">
        <v>12</v>
      </c>
    </row>
    <row r="47" spans="2:8" ht="15.75" x14ac:dyDescent="0.25">
      <c r="B47" s="6" t="s">
        <v>52</v>
      </c>
      <c r="C47" s="7" t="s">
        <v>34</v>
      </c>
      <c r="D47" s="8">
        <f>F47*400/12000</f>
        <v>600</v>
      </c>
      <c r="E47" s="9" t="s">
        <v>10</v>
      </c>
      <c r="F47" s="8">
        <v>18000</v>
      </c>
      <c r="G47" s="9" t="s">
        <v>11</v>
      </c>
      <c r="H47" s="9" t="s">
        <v>12</v>
      </c>
    </row>
    <row r="48" spans="2:8" ht="15.75" x14ac:dyDescent="0.25">
      <c r="B48" s="6" t="s">
        <v>53</v>
      </c>
      <c r="C48" s="7" t="s">
        <v>34</v>
      </c>
      <c r="D48" s="8">
        <f>F48*400/12000</f>
        <v>600</v>
      </c>
      <c r="E48" s="9" t="s">
        <v>10</v>
      </c>
      <c r="F48" s="8">
        <v>18000</v>
      </c>
      <c r="G48" s="9" t="s">
        <v>11</v>
      </c>
      <c r="H48" s="9" t="s">
        <v>12</v>
      </c>
    </row>
  </sheetData>
  <mergeCells count="6">
    <mergeCell ref="B3:B4"/>
    <mergeCell ref="C3:C4"/>
    <mergeCell ref="D3:D4"/>
    <mergeCell ref="E3:E4"/>
    <mergeCell ref="G3:G4"/>
    <mergeCell ref="H3:H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Castagna</dc:creator>
  <cp:lastModifiedBy>Mateo Castagna</cp:lastModifiedBy>
  <dcterms:created xsi:type="dcterms:W3CDTF">2022-12-02T19:01:51Z</dcterms:created>
  <dcterms:modified xsi:type="dcterms:W3CDTF">2022-12-02T19:09:45Z</dcterms:modified>
</cp:coreProperties>
</file>